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 activeTab="1"/>
  </bookViews>
  <sheets>
    <sheet name="Титулный лист" sheetId="1" r:id="rId1"/>
    <sheet name="Кроссворд" sheetId="2" r:id="rId2"/>
    <sheet name="Интернет ресурсы" sheetId="3" r:id="rId3"/>
  </sheets>
  <calcPr calcId="144525"/>
</workbook>
</file>

<file path=xl/calcChain.xml><?xml version="1.0" encoding="utf-8"?>
<calcChain xmlns="http://schemas.openxmlformats.org/spreadsheetml/2006/main">
  <c r="T6" i="2"/>
  <c r="T7"/>
  <c r="U7" s="1"/>
  <c r="T8"/>
  <c r="T9"/>
  <c r="U9" s="1"/>
  <c r="V9" s="1"/>
  <c r="T10"/>
  <c r="T11"/>
  <c r="U11" s="1"/>
  <c r="V11" s="1"/>
  <c r="T12"/>
  <c r="T13"/>
  <c r="T14"/>
  <c r="T15"/>
  <c r="U15" s="1"/>
  <c r="V15" s="1"/>
  <c r="U14"/>
  <c r="V14" s="1"/>
  <c r="U13"/>
  <c r="V13" s="1"/>
  <c r="U12"/>
  <c r="V12" s="1"/>
  <c r="U10"/>
  <c r="V10" s="1"/>
  <c r="U8"/>
  <c r="V8" s="1"/>
  <c r="U6"/>
  <c r="V6" s="1"/>
  <c r="U16" l="1"/>
  <c r="V16" s="1"/>
  <c r="V7"/>
</calcChain>
</file>

<file path=xl/comments1.xml><?xml version="1.0" encoding="utf-8"?>
<comments xmlns="http://schemas.openxmlformats.org/spreadsheetml/2006/main">
  <authors>
    <author>Valued Acer Customer</author>
  </authors>
  <commentList>
    <comment ref="I8" authorId="0">
      <text>
        <r>
          <rPr>
            <b/>
            <sz val="10"/>
            <color indexed="81"/>
            <rFont val="Tahoma"/>
            <family val="2"/>
            <charset val="204"/>
          </rPr>
          <t>Какую должность занимал старшина Васков на 171 разъезде?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10"/>
            <color indexed="81"/>
            <rFont val="Tahoma"/>
            <family val="2"/>
            <charset val="204"/>
          </rPr>
          <t>Стихи какого поэта читала Соня Гурвич?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Назовите озеро, куда двинулись Васков и пять девушек-бойцов.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10"/>
            <color indexed="81"/>
            <rFont val="Tahoma"/>
            <family val="2"/>
            <charset val="204"/>
          </rPr>
          <t>Кого увидел Федот Евграфыч во сне, когда задремал после осмотра в бинокль кромки леса?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"От левой косы Сенюхина гряда начинается. С другой стороны эту гряду второе озеро поджимает…" Как  называется это озеро?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10"/>
            <color indexed="81"/>
            <rFont val="Tahoma"/>
            <family val="2"/>
            <charset val="204"/>
          </rPr>
          <t>Откуда была родом Лиза Бричкина?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4" authorId="0">
      <text>
        <r>
          <rPr>
            <b/>
            <sz val="10"/>
            <color indexed="81"/>
            <rFont val="Tahoma"/>
            <family val="2"/>
            <charset val="204"/>
          </rPr>
          <t>Рита Осянина видела немцев "в количестве двух", как сказал Васков. А сколько немцев было на самом деле?</t>
        </r>
      </text>
    </comment>
    <comment ref="D15" authorId="0">
      <text>
        <r>
          <rPr>
            <b/>
            <sz val="10"/>
            <color indexed="81"/>
            <rFont val="Tahoma"/>
            <family val="2"/>
            <charset val="204"/>
          </rPr>
          <t>Как назвал Васков "дубину какую-то", по определению Комельковой, при помощи которой идут через топь?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10"/>
            <color indexed="81"/>
            <rFont val="Tahoma"/>
            <family val="2"/>
            <charset val="204"/>
          </rPr>
          <t>Что соорудили Гале Четвертак вместо утопленного в болоте сапога?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Где были написаны слова "Дорогому защитнику Родины"?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<sst xmlns="http://schemas.openxmlformats.org/spreadsheetml/2006/main" count="10" uniqueCount="10">
  <si>
    <t>http://mypetcostume.com/photos/56978890e7ef7.jpg</t>
  </si>
  <si>
    <t>Использванные интернет-ресурсы:</t>
  </si>
  <si>
    <t>http://knu.znate.ru/pars_docs/refs/455/454596/454596_html_739a14da.jpg</t>
  </si>
  <si>
    <t>http://proxy12.media.online.ua/photo/r3-d1003193258/312125_640.jpg</t>
  </si>
  <si>
    <t>http://artnow.ru/img/728000/728700.jpg</t>
  </si>
  <si>
    <t>http://www.brgu.ru/images/news/b_4806A461-B5D9-4469-876A-E018086CADE3.jpg</t>
  </si>
  <si>
    <t>http://paraparabellum.ru/wp-content/uploads/2012/05/pic005.jpg</t>
  </si>
  <si>
    <t>http://illustrators.ru/uploads/illustration/image/155911/main_155911_original.JPG</t>
  </si>
  <si>
    <t>http://cs614727.vk.me/v614727611/75fb/zevMrYiRfSA.jpg</t>
  </si>
  <si>
    <t>http://hippt.net/u/storage/ppt_4376/4996-1386558201-07.jpg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</si>
</sst>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theme="6" tint="0.3999755851924192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0" fillId="0" borderId="0" xfId="0" applyBorder="1"/>
    <xf numFmtId="0" fontId="2" fillId="0" borderId="0" xfId="1" applyAlignment="1" applyProtection="1"/>
    <xf numFmtId="0" fontId="1" fillId="2" borderId="0" xfId="0" applyFont="1" applyFill="1" applyBorder="1"/>
    <xf numFmtId="0" fontId="0" fillId="2" borderId="0" xfId="0" applyFill="1" applyBorder="1"/>
    <xf numFmtId="0" fontId="3" fillId="2" borderId="0" xfId="0" applyFont="1" applyFill="1"/>
    <xf numFmtId="0" fontId="9" fillId="0" borderId="0" xfId="0" applyFont="1"/>
    <xf numFmtId="0" fontId="10" fillId="3" borderId="1" xfId="0" applyFont="1" applyFill="1" applyBorder="1"/>
    <xf numFmtId="0" fontId="10" fillId="3" borderId="2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0" borderId="0" xfId="0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050;&#1088;&#1086;&#1089;&#1089;&#1074;&#1086;&#1088;&#1076;!A1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0</xdr:row>
      <xdr:rowOff>0</xdr:rowOff>
    </xdr:from>
    <xdr:to>
      <xdr:col>9</xdr:col>
      <xdr:colOff>238124</xdr:colOff>
      <xdr:row>6</xdr:row>
      <xdr:rowOff>85725</xdr:rowOff>
    </xdr:to>
    <xdr:sp macro="" textlink="">
      <xdr:nvSpPr>
        <xdr:cNvPr id="3" name="TextBox 2"/>
        <xdr:cNvSpPr txBox="1"/>
      </xdr:nvSpPr>
      <xdr:spPr>
        <a:xfrm>
          <a:off x="47624" y="0"/>
          <a:ext cx="3019425" cy="132397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glow rad="139700">
            <a:schemeClr val="accent3">
              <a:satMod val="175000"/>
              <a:alpha val="40000"/>
            </a:schemeClr>
          </a:glow>
          <a:outerShdw blurRad="50800" dist="38100" dir="10800000" algn="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ru-RU" sz="1200" b="1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  <a:t>А зори здесь тихие-тихие,</a:t>
          </a:r>
        </a:p>
        <a:p>
          <a:pPr algn="l"/>
          <a:r>
            <a:rPr lang="ru-RU" sz="1200" b="1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  <a:t>Воздух холодный, сырой,</a:t>
          </a:r>
        </a:p>
        <a:p>
          <a:pPr algn="l"/>
          <a:r>
            <a:rPr lang="ru-RU" sz="1200" b="1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  <a:t>Камни рябые, безликие -</a:t>
          </a:r>
        </a:p>
        <a:p>
          <a:pPr algn="l"/>
          <a:r>
            <a:rPr lang="ru-RU" sz="1200" b="1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  <a:t>Обманчивый мир и покой.</a:t>
          </a:r>
        </a:p>
        <a:p>
          <a:pPr algn="l"/>
          <a:r>
            <a:rPr lang="ru-RU" sz="1200" b="1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  <a:t>                               О.Анафест</a:t>
          </a:r>
          <a:endParaRPr lang="ru-RU" sz="1400" b="1">
            <a:solidFill>
              <a:schemeClr val="dk1"/>
            </a:solidFill>
            <a:latin typeface="Georgia" pitchFamily="18" charset="0"/>
            <a:ea typeface="+mn-ea"/>
            <a:cs typeface="+mn-cs"/>
          </a:endParaRPr>
        </a:p>
        <a:p>
          <a:endParaRPr lang="ru-RU" sz="1400"/>
        </a:p>
      </xdr:txBody>
    </xdr:sp>
    <xdr:clientData/>
  </xdr:twoCellAnchor>
  <xdr:twoCellAnchor>
    <xdr:from>
      <xdr:col>9</xdr:col>
      <xdr:colOff>171450</xdr:colOff>
      <xdr:row>16</xdr:row>
      <xdr:rowOff>28575</xdr:rowOff>
    </xdr:from>
    <xdr:to>
      <xdr:col>17</xdr:col>
      <xdr:colOff>476250</xdr:colOff>
      <xdr:row>22</xdr:row>
      <xdr:rowOff>57150</xdr:rowOff>
    </xdr:to>
    <xdr:sp macro="" textlink="">
      <xdr:nvSpPr>
        <xdr:cNvPr id="5" name="TextBox 4"/>
        <xdr:cNvSpPr txBox="1"/>
      </xdr:nvSpPr>
      <xdr:spPr>
        <a:xfrm>
          <a:off x="3000375" y="3648075"/>
          <a:ext cx="3409950" cy="1171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 b="0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  <a:t>" Они исполнили солдатский долг  суровый </a:t>
          </a:r>
          <a:br>
            <a:rPr lang="ru-RU" sz="1200" b="0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</a:br>
          <a:r>
            <a:rPr lang="ru-RU" sz="1200" b="0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  <a:t>И до конца остались Родине верны. </a:t>
          </a:r>
          <a:br>
            <a:rPr lang="ru-RU" sz="1200" b="0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</a:br>
          <a:r>
            <a:rPr lang="ru-RU" sz="1200" b="0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  <a:t>И мы в историю заглядываем снова. </a:t>
          </a:r>
          <a:br>
            <a:rPr lang="ru-RU" sz="1200" b="0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</a:br>
          <a:r>
            <a:rPr lang="ru-RU" sz="1200" b="0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  <a:t>Чтоб день сегодняшний измерить днем войны."</a:t>
          </a:r>
        </a:p>
        <a:p>
          <a:r>
            <a:rPr lang="ru-RU" sz="1200" b="0" i="1">
              <a:solidFill>
                <a:schemeClr val="dk1"/>
              </a:solidFill>
              <a:latin typeface="Georgia" pitchFamily="18" charset="0"/>
              <a:ea typeface="+mn-ea"/>
              <a:cs typeface="+mn-cs"/>
            </a:rPr>
            <a:t>                                           М. Ножкин</a:t>
          </a:r>
          <a:endParaRPr lang="ru-RU" sz="1200" b="0">
            <a:solidFill>
              <a:schemeClr val="dk1"/>
            </a:solidFill>
            <a:latin typeface="Georgia" pitchFamily="18" charset="0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 editAs="oneCell">
    <xdr:from>
      <xdr:col>9</xdr:col>
      <xdr:colOff>161925</xdr:colOff>
      <xdr:row>0</xdr:row>
      <xdr:rowOff>0</xdr:rowOff>
    </xdr:from>
    <xdr:to>
      <xdr:col>17</xdr:col>
      <xdr:colOff>114301</xdr:colOff>
      <xdr:row>10</xdr:row>
      <xdr:rowOff>152400</xdr:rowOff>
    </xdr:to>
    <xdr:pic>
      <xdr:nvPicPr>
        <xdr:cNvPr id="7" name="Рисунок 6" descr="http://knu.znate.ru/pars_docs/refs/455/454596/454596_html_739a14da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0375" y="0"/>
          <a:ext cx="3057526" cy="2343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9</xdr:col>
      <xdr:colOff>247651</xdr:colOff>
      <xdr:row>10</xdr:row>
      <xdr:rowOff>114300</xdr:rowOff>
    </xdr:from>
    <xdr:to>
      <xdr:col>17</xdr:col>
      <xdr:colOff>19051</xdr:colOff>
      <xdr:row>13</xdr:row>
      <xdr:rowOff>123825</xdr:rowOff>
    </xdr:to>
    <xdr:pic>
      <xdr:nvPicPr>
        <xdr:cNvPr id="8" name="Рисунок 7" descr="http://mypetcostume.com/photos/56978890e7ef7.jpg"/>
        <xdr:cNvPicPr/>
      </xdr:nvPicPr>
      <xdr:blipFill>
        <a:blip xmlns:r="http://schemas.openxmlformats.org/officeDocument/2006/relationships" r:embed="rId2"/>
        <a:srcRect b="71930"/>
        <a:stretch>
          <a:fillRect/>
        </a:stretch>
      </xdr:blipFill>
      <xdr:spPr bwMode="auto">
        <a:xfrm>
          <a:off x="3076576" y="2305050"/>
          <a:ext cx="2876550" cy="7239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0</xdr:colOff>
      <xdr:row>4</xdr:row>
      <xdr:rowOff>190500</xdr:rowOff>
    </xdr:from>
    <xdr:to>
      <xdr:col>9</xdr:col>
      <xdr:colOff>228600</xdr:colOff>
      <xdr:row>21</xdr:row>
      <xdr:rowOff>133350</xdr:rowOff>
    </xdr:to>
    <xdr:pic>
      <xdr:nvPicPr>
        <xdr:cNvPr id="2" name="Рисунок 1" descr="http://mypetcostume.com/photos/56978890e7ef7.jpg"/>
        <xdr:cNvPicPr/>
      </xdr:nvPicPr>
      <xdr:blipFill>
        <a:blip xmlns:r="http://schemas.openxmlformats.org/officeDocument/2006/relationships" r:embed="rId2"/>
        <a:srcRect t="30921" r="1231"/>
        <a:stretch>
          <a:fillRect/>
        </a:stretch>
      </xdr:blipFill>
      <xdr:spPr bwMode="auto">
        <a:xfrm>
          <a:off x="0" y="952500"/>
          <a:ext cx="3057525" cy="37528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10</xdr:col>
      <xdr:colOff>257175</xdr:colOff>
      <xdr:row>13</xdr:row>
      <xdr:rowOff>219075</xdr:rowOff>
    </xdr:from>
    <xdr:to>
      <xdr:col>16</xdr:col>
      <xdr:colOff>571500</xdr:colOff>
      <xdr:row>16</xdr:row>
      <xdr:rowOff>9525</xdr:rowOff>
    </xdr:to>
    <xdr:sp macro="" textlink="">
      <xdr:nvSpPr>
        <xdr:cNvPr id="9" name="Багетная рамка 8"/>
        <xdr:cNvSpPr/>
      </xdr:nvSpPr>
      <xdr:spPr>
        <a:xfrm>
          <a:off x="3400425" y="3124200"/>
          <a:ext cx="2495550" cy="504825"/>
        </a:xfrm>
        <a:prstGeom prst="bevel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</xdr:col>
      <xdr:colOff>38100</xdr:colOff>
      <xdr:row>14</xdr:row>
      <xdr:rowOff>47625</xdr:rowOff>
    </xdr:from>
    <xdr:to>
      <xdr:col>16</xdr:col>
      <xdr:colOff>523875</xdr:colOff>
      <xdr:row>15</xdr:row>
      <xdr:rowOff>190500</xdr:rowOff>
    </xdr:to>
    <xdr:sp macro="" textlink="">
      <xdr:nvSpPr>
        <xdr:cNvPr id="10" name="TextBox 9">
          <a:hlinkClick xmlns:r="http://schemas.openxmlformats.org/officeDocument/2006/relationships" r:id="rId3"/>
        </xdr:cNvPr>
        <xdr:cNvSpPr txBox="1"/>
      </xdr:nvSpPr>
      <xdr:spPr>
        <a:xfrm>
          <a:off x="3495675" y="3190875"/>
          <a:ext cx="23526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600" b="1">
              <a:latin typeface="Georgia" pitchFamily="18" charset="0"/>
            </a:rPr>
            <a:t>КРОССВОРД</a:t>
          </a:r>
        </a:p>
      </xdr:txBody>
    </xdr:sp>
    <xdr:clientData/>
  </xdr:twoCellAnchor>
  <xdr:twoCellAnchor>
    <xdr:from>
      <xdr:col>1</xdr:col>
      <xdr:colOff>114300</xdr:colOff>
      <xdr:row>22</xdr:row>
      <xdr:rowOff>133350</xdr:rowOff>
    </xdr:from>
    <xdr:to>
      <xdr:col>16</xdr:col>
      <xdr:colOff>552450</xdr:colOff>
      <xdr:row>26</xdr:row>
      <xdr:rowOff>47625</xdr:rowOff>
    </xdr:to>
    <xdr:sp macro="" textlink="">
      <xdr:nvSpPr>
        <xdr:cNvPr id="11" name="TextBox 10"/>
        <xdr:cNvSpPr txBox="1"/>
      </xdr:nvSpPr>
      <xdr:spPr>
        <a:xfrm>
          <a:off x="438150" y="4895850"/>
          <a:ext cx="5438775" cy="676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Разработали  ученики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10 класса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МБОУ СОШ № 23 МО Усть-лабинский район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Руководитель Фоминова Е.В., учитель информатики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и физики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Шматкова Н.П., учитель литературы и русского языка</a:t>
          </a:r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0</xdr:row>
      <xdr:rowOff>0</xdr:rowOff>
    </xdr:from>
    <xdr:to>
      <xdr:col>14</xdr:col>
      <xdr:colOff>104775</xdr:colOff>
      <xdr:row>7</xdr:row>
      <xdr:rowOff>38100</xdr:rowOff>
    </xdr:to>
    <xdr:pic>
      <xdr:nvPicPr>
        <xdr:cNvPr id="2" name="Рисунок 1" descr="http://proxy12.media.online.ua/photo/r3-d1003193258/312125_640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38425" y="0"/>
          <a:ext cx="1924050" cy="14192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14</xdr:col>
      <xdr:colOff>95251</xdr:colOff>
      <xdr:row>3</xdr:row>
      <xdr:rowOff>123825</xdr:rowOff>
    </xdr:from>
    <xdr:to>
      <xdr:col>18</xdr:col>
      <xdr:colOff>76201</xdr:colOff>
      <xdr:row>9</xdr:row>
      <xdr:rowOff>228600</xdr:rowOff>
    </xdr:to>
    <xdr:pic>
      <xdr:nvPicPr>
        <xdr:cNvPr id="3" name="Рисунок 2" descr="http://artnow.ru/img/728000/728700.jpg"/>
        <xdr:cNvPicPr/>
      </xdr:nvPicPr>
      <xdr:blipFill>
        <a:blip xmlns:r="http://schemas.openxmlformats.org/officeDocument/2006/relationships" r:embed="rId2" cstate="print"/>
        <a:srcRect r="2095" b="18643"/>
        <a:stretch>
          <a:fillRect/>
        </a:stretch>
      </xdr:blipFill>
      <xdr:spPr bwMode="auto">
        <a:xfrm>
          <a:off x="4552951" y="695325"/>
          <a:ext cx="1828800" cy="14192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9525</xdr:colOff>
      <xdr:row>0</xdr:row>
      <xdr:rowOff>0</xdr:rowOff>
    </xdr:from>
    <xdr:to>
      <xdr:col>8</xdr:col>
      <xdr:colOff>95250</xdr:colOff>
      <xdr:row>6</xdr:row>
      <xdr:rowOff>238124</xdr:rowOff>
    </xdr:to>
    <xdr:pic>
      <xdr:nvPicPr>
        <xdr:cNvPr id="4" name="Рисунок 3" descr="http://www.brgu.ru/images/news/b_4806A461-B5D9-4469-876A-E018086CADE3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09650" y="0"/>
          <a:ext cx="1657350" cy="138112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85725</xdr:colOff>
      <xdr:row>17</xdr:row>
      <xdr:rowOff>76200</xdr:rowOff>
    </xdr:from>
    <xdr:to>
      <xdr:col>7</xdr:col>
      <xdr:colOff>66675</xdr:colOff>
      <xdr:row>26</xdr:row>
      <xdr:rowOff>76200</xdr:rowOff>
    </xdr:to>
    <xdr:pic>
      <xdr:nvPicPr>
        <xdr:cNvPr id="5" name="Рисунок 4" descr="http://paraparabellum.ru/wp-content/uploads/2012/05/pic005.jpg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5725" y="3781425"/>
          <a:ext cx="2238375" cy="18192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16</xdr:col>
      <xdr:colOff>19050</xdr:colOff>
      <xdr:row>10</xdr:row>
      <xdr:rowOff>238126</xdr:rowOff>
    </xdr:from>
    <xdr:to>
      <xdr:col>18</xdr:col>
      <xdr:colOff>95250</xdr:colOff>
      <xdr:row>18</xdr:row>
      <xdr:rowOff>114300</xdr:rowOff>
    </xdr:to>
    <xdr:pic>
      <xdr:nvPicPr>
        <xdr:cNvPr id="6" name="Рисунок 5" descr="http://illustrators.ru/uploads/illustration/image/155911/main_155911_original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105400" y="2143126"/>
          <a:ext cx="1295400" cy="192404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7</xdr:col>
      <xdr:colOff>171450</xdr:colOff>
      <xdr:row>17</xdr:row>
      <xdr:rowOff>47625</xdr:rowOff>
    </xdr:from>
    <xdr:to>
      <xdr:col>16</xdr:col>
      <xdr:colOff>38100</xdr:colOff>
      <xdr:row>25</xdr:row>
      <xdr:rowOff>114300</xdr:rowOff>
    </xdr:to>
    <xdr:pic>
      <xdr:nvPicPr>
        <xdr:cNvPr id="7" name="Рисунок 6" descr="http://cs614727.vk.me/v614727611/75fb/zevMrYiRfSA.jp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428875" y="3752850"/>
          <a:ext cx="2695575" cy="16954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9525</xdr:colOff>
      <xdr:row>2</xdr:row>
      <xdr:rowOff>85725</xdr:rowOff>
    </xdr:from>
    <xdr:to>
      <xdr:col>3</xdr:col>
      <xdr:colOff>200024</xdr:colOff>
      <xdr:row>12</xdr:row>
      <xdr:rowOff>9525</xdr:rowOff>
    </xdr:to>
    <xdr:pic>
      <xdr:nvPicPr>
        <xdr:cNvPr id="9" name="Рисунок 8" descr="http://hippt.net/u/storage/ppt_4376/4996-1386558201-07.jpg"/>
        <xdr:cNvPicPr/>
      </xdr:nvPicPr>
      <xdr:blipFill>
        <a:blip xmlns:r="http://schemas.openxmlformats.org/officeDocument/2006/relationships" r:embed="rId7"/>
        <a:srcRect l="5515" t="7607" r="40517" b="12918"/>
        <a:stretch>
          <a:fillRect/>
        </a:stretch>
      </xdr:blipFill>
      <xdr:spPr bwMode="auto">
        <a:xfrm>
          <a:off x="9525" y="466725"/>
          <a:ext cx="1190624" cy="2200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cs614727.vk.me/v614727611/75fb/zevMrYiRfSA.jpg" TargetMode="External"/><Relationship Id="rId3" Type="http://schemas.openxmlformats.org/officeDocument/2006/relationships/hyperlink" Target="http://proxy12.media.online.ua/photo/r3-d1003193258/312125_640.jpg" TargetMode="External"/><Relationship Id="rId7" Type="http://schemas.openxmlformats.org/officeDocument/2006/relationships/hyperlink" Target="http://illustrators.ru/uploads/illustration/image/155911/main_155911_original.JPG" TargetMode="External"/><Relationship Id="rId2" Type="http://schemas.openxmlformats.org/officeDocument/2006/relationships/hyperlink" Target="http://knu.znate.ru/pars_docs/refs/455/454596/454596_html_739a14da.jpg" TargetMode="External"/><Relationship Id="rId1" Type="http://schemas.openxmlformats.org/officeDocument/2006/relationships/hyperlink" Target="http://mypetcostume.com/photos/56978890e7ef7.jpg" TargetMode="External"/><Relationship Id="rId6" Type="http://schemas.openxmlformats.org/officeDocument/2006/relationships/hyperlink" Target="http://paraparabellum.ru/wp-content/uploads/2012/05/pic005.jpg" TargetMode="External"/><Relationship Id="rId5" Type="http://schemas.openxmlformats.org/officeDocument/2006/relationships/hyperlink" Target="http://www.brgu.ru/images/news/b_4806A461-B5D9-4469-876A-E018086CADE3.jpg" TargetMode="External"/><Relationship Id="rId4" Type="http://schemas.openxmlformats.org/officeDocument/2006/relationships/hyperlink" Target="http://artnow.ru/img/728000/728700.jpg" TargetMode="External"/><Relationship Id="rId9" Type="http://schemas.openxmlformats.org/officeDocument/2006/relationships/hyperlink" Target="http://hippt.net/u/storage/ppt_4376/4996-1386558201-07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W16"/>
  <sheetViews>
    <sheetView workbookViewId="0">
      <selection activeCell="R19" sqref="R19"/>
    </sheetView>
  </sheetViews>
  <sheetFormatPr defaultRowHeight="15"/>
  <cols>
    <col min="1" max="1" width="4.85546875" style="6" customWidth="1"/>
    <col min="2" max="4" width="4.7109375" style="6" customWidth="1"/>
    <col min="5" max="5" width="4.5703125" style="6" customWidth="1"/>
    <col min="6" max="15" width="4.7109375" style="6" customWidth="1"/>
    <col min="16" max="23" width="9.140625" style="6"/>
    <col min="24" max="16384" width="9.140625" style="3"/>
  </cols>
  <sheetData>
    <row r="5" spans="1:17" ht="18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7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7" ht="18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7" ht="18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Q8" s="7"/>
    </row>
    <row r="9" spans="1:17" ht="18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Q9" s="7"/>
    </row>
    <row r="10" spans="1:17" ht="18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Q10" s="7"/>
    </row>
    <row r="11" spans="1:17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7" ht="18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7" ht="18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7" ht="18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7" ht="18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7" ht="18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</sheetData>
  <pageMargins left="0.7" right="0.7" top="0.75" bottom="0.75" header="0.3" footer="0.3"/>
  <pageSetup paperSize="9" orientation="portrait" horizontalDpi="300" verticalDpi="300" r:id="rId1"/>
  <headerFooter>
    <oddHeader>Страница &amp;С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6:V19"/>
  <sheetViews>
    <sheetView tabSelected="1" topLeftCell="B1" workbookViewId="0">
      <selection activeCell="I8" sqref="I8"/>
    </sheetView>
  </sheetViews>
  <sheetFormatPr defaultRowHeight="15"/>
  <cols>
    <col min="1" max="1" width="5.42578125" customWidth="1"/>
    <col min="2" max="2" width="4.85546875" customWidth="1"/>
    <col min="3" max="16" width="4.7109375" customWidth="1"/>
    <col min="19" max="19" width="4.5703125" customWidth="1"/>
    <col min="20" max="20" width="13.42578125" customWidth="1"/>
    <col min="21" max="21" width="5.7109375" hidden="1" customWidth="1"/>
    <col min="22" max="22" width="13.42578125" customWidth="1"/>
  </cols>
  <sheetData>
    <row r="6" spans="2:22">
      <c r="S6">
        <v>1</v>
      </c>
      <c r="T6" t="str">
        <f>CONCATENATE(F9,G9,H9,I9)</f>
        <v/>
      </c>
      <c r="U6">
        <f>IF(T6="Блок",1,0)</f>
        <v>0</v>
      </c>
      <c r="V6" t="str">
        <f>IF(U6=1,"Правильно!","Подумай еще!")</f>
        <v>Подумай еще!</v>
      </c>
    </row>
    <row r="7" spans="2:22" ht="18.7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S7">
        <v>2</v>
      </c>
      <c r="T7" t="str">
        <f>CONCATENATE(H10,I10,J10,K10)</f>
        <v/>
      </c>
      <c r="U7">
        <f>IF(T7="вопь",1,0)</f>
        <v>0</v>
      </c>
      <c r="V7" t="str">
        <f t="shared" ref="V7:V15" si="0">IF(U7=1,"Правильно!","Подумай еще!")</f>
        <v>Подумай еще!</v>
      </c>
    </row>
    <row r="8" spans="2:22" ht="19.5" thickBot="1">
      <c r="B8" s="1"/>
      <c r="C8" s="1"/>
      <c r="D8" s="1"/>
      <c r="E8" s="1"/>
      <c r="F8" s="1"/>
      <c r="G8" s="1"/>
      <c r="H8" s="1"/>
      <c r="I8" s="1">
        <v>10</v>
      </c>
      <c r="J8" s="1"/>
      <c r="K8" s="1"/>
      <c r="L8" s="1"/>
      <c r="M8" s="1"/>
      <c r="N8" s="1"/>
      <c r="O8" s="1"/>
      <c r="P8" s="1"/>
      <c r="S8">
        <v>3</v>
      </c>
      <c r="T8" t="str">
        <f>CONCATENATE(I11,J11,K11,L11)</f>
        <v/>
      </c>
      <c r="U8">
        <f>IF(T8="мать",1,0)</f>
        <v>0</v>
      </c>
      <c r="V8" t="str">
        <f t="shared" si="0"/>
        <v>Подумай еще!</v>
      </c>
    </row>
    <row r="9" spans="2:22" ht="20.25" thickTop="1" thickBot="1">
      <c r="B9" s="1"/>
      <c r="C9" s="1"/>
      <c r="D9" s="1"/>
      <c r="E9" s="1">
        <v>1</v>
      </c>
      <c r="F9" s="9"/>
      <c r="G9" s="9"/>
      <c r="H9" s="10"/>
      <c r="I9" s="10"/>
      <c r="J9" s="1"/>
      <c r="K9" s="1"/>
      <c r="L9" s="1"/>
      <c r="M9" s="1"/>
      <c r="N9" s="1"/>
      <c r="O9" s="1"/>
      <c r="P9" s="1"/>
      <c r="S9">
        <v>4</v>
      </c>
      <c r="T9" t="str">
        <f>CONCATENATE(H12,I12,J12,K12,L12,M12,N12,O12,P12)</f>
        <v/>
      </c>
      <c r="U9">
        <f>IF(T9="Легонтово",1,0)</f>
        <v>0</v>
      </c>
      <c r="V9" t="str">
        <f t="shared" si="0"/>
        <v>Подумай еще!</v>
      </c>
    </row>
    <row r="10" spans="2:22" ht="20.25" thickTop="1" thickBot="1">
      <c r="B10" s="1"/>
      <c r="C10" s="1"/>
      <c r="D10" s="1"/>
      <c r="E10" s="1"/>
      <c r="F10" s="1"/>
      <c r="G10" s="1">
        <v>2</v>
      </c>
      <c r="H10" s="11"/>
      <c r="I10" s="12"/>
      <c r="J10" s="12"/>
      <c r="K10" s="12"/>
      <c r="L10" s="1"/>
      <c r="M10" s="1"/>
      <c r="N10" s="1"/>
      <c r="O10" s="1"/>
      <c r="P10" s="1"/>
      <c r="S10">
        <v>5</v>
      </c>
      <c r="T10" t="str">
        <f>CONCATENATE(F13,G13,H13,I13,J13,K13,L13,M13)</f>
        <v/>
      </c>
      <c r="U10">
        <f>IF(T10="Брянщина",1,0)</f>
        <v>0</v>
      </c>
      <c r="V10" t="str">
        <f t="shared" si="0"/>
        <v>Подумай еще!</v>
      </c>
    </row>
    <row r="11" spans="2:22" ht="20.25" thickTop="1" thickBot="1">
      <c r="B11" s="1"/>
      <c r="C11" s="1"/>
      <c r="D11" s="1"/>
      <c r="E11" s="1"/>
      <c r="F11" s="1"/>
      <c r="G11" s="1"/>
      <c r="H11" s="1">
        <v>3</v>
      </c>
      <c r="I11" s="12"/>
      <c r="J11" s="11"/>
      <c r="K11" s="11"/>
      <c r="L11" s="11"/>
      <c r="M11" s="1"/>
      <c r="N11" s="1"/>
      <c r="O11" s="1"/>
      <c r="P11" s="1"/>
      <c r="S11">
        <v>6</v>
      </c>
      <c r="T11" t="str">
        <f>CONCATENATE(C14,D14,E14,F14,G14,H14,I14,J14,K14,L14,M14)</f>
        <v/>
      </c>
      <c r="U11">
        <f>IF(T11="шестнадцать",1,0)</f>
        <v>0</v>
      </c>
      <c r="V11" t="str">
        <f t="shared" si="0"/>
        <v>Подумай еще!</v>
      </c>
    </row>
    <row r="12" spans="2:22" ht="20.25" thickTop="1" thickBot="1">
      <c r="B12" s="1"/>
      <c r="C12" s="1"/>
      <c r="D12" s="1"/>
      <c r="E12" s="1"/>
      <c r="F12" s="1"/>
      <c r="G12" s="1">
        <v>4</v>
      </c>
      <c r="H12" s="11"/>
      <c r="I12" s="11"/>
      <c r="J12" s="13"/>
      <c r="K12" s="11"/>
      <c r="L12" s="11"/>
      <c r="M12" s="11"/>
      <c r="N12" s="11"/>
      <c r="O12" s="11"/>
      <c r="P12" s="11"/>
      <c r="S12">
        <v>7</v>
      </c>
      <c r="T12" t="str">
        <f>CONCATENATE(E15,F15,G15,H15,I15)</f>
        <v/>
      </c>
      <c r="U12">
        <f>IF(T12="слега",1,0)</f>
        <v>0</v>
      </c>
      <c r="V12" t="str">
        <f t="shared" si="0"/>
        <v>Подумай еще!</v>
      </c>
    </row>
    <row r="13" spans="2:22" ht="20.25" thickTop="1" thickBot="1">
      <c r="B13" s="1"/>
      <c r="C13" s="1"/>
      <c r="D13" s="1"/>
      <c r="E13" s="1">
        <v>5</v>
      </c>
      <c r="F13" s="11"/>
      <c r="G13" s="11"/>
      <c r="H13" s="11"/>
      <c r="I13" s="11"/>
      <c r="J13" s="13"/>
      <c r="K13" s="11"/>
      <c r="L13" s="11"/>
      <c r="M13" s="11"/>
      <c r="N13" s="1"/>
      <c r="O13" s="1"/>
      <c r="P13" s="1"/>
      <c r="S13">
        <v>8</v>
      </c>
      <c r="T13" t="str">
        <f>CONCATENATE(G16,H16,I16,J16)</f>
        <v/>
      </c>
      <c r="U13">
        <f>IF(T13="чуня",1,0)</f>
        <v>0</v>
      </c>
      <c r="V13" t="str">
        <f t="shared" si="0"/>
        <v>Подумай еще!</v>
      </c>
    </row>
    <row r="14" spans="2:22" ht="20.25" thickTop="1" thickBot="1">
      <c r="B14" s="1">
        <v>6</v>
      </c>
      <c r="C14" s="11"/>
      <c r="D14" s="11"/>
      <c r="E14" s="11"/>
      <c r="F14" s="11"/>
      <c r="G14" s="11"/>
      <c r="H14" s="11"/>
      <c r="I14" s="11"/>
      <c r="J14" s="13"/>
      <c r="K14" s="11"/>
      <c r="L14" s="11"/>
      <c r="M14" s="11"/>
      <c r="N14" s="1"/>
      <c r="O14" s="1"/>
      <c r="P14" s="1"/>
      <c r="S14">
        <v>9</v>
      </c>
      <c r="T14" t="str">
        <f>CONCATENATE(E17,F17,G17,H17,I17)</f>
        <v/>
      </c>
      <c r="U14">
        <f>IF(T14="кисет",1,0)</f>
        <v>0</v>
      </c>
      <c r="V14" t="str">
        <f t="shared" si="0"/>
        <v>Подумай еще!</v>
      </c>
    </row>
    <row r="15" spans="2:22" ht="20.25" thickTop="1" thickBot="1">
      <c r="B15" s="1"/>
      <c r="C15" s="1"/>
      <c r="D15" s="1">
        <v>7</v>
      </c>
      <c r="E15" s="11"/>
      <c r="F15" s="11"/>
      <c r="G15" s="11"/>
      <c r="H15" s="11"/>
      <c r="I15" s="11"/>
      <c r="J15" s="1"/>
      <c r="K15" s="1"/>
      <c r="L15" s="1"/>
      <c r="M15" s="1"/>
      <c r="N15" s="1"/>
      <c r="O15" s="1"/>
      <c r="P15" s="1"/>
      <c r="S15">
        <v>10</v>
      </c>
      <c r="T15" t="str">
        <f>CONCATENATE(I9,I10,I11,I12,I13,I14,I15,I16,I17)</f>
        <v/>
      </c>
      <c r="U15">
        <f>IF(T15="Комендант",1,0)</f>
        <v>0</v>
      </c>
      <c r="V15" t="str">
        <f t="shared" si="0"/>
        <v>Подумай еще!</v>
      </c>
    </row>
    <row r="16" spans="2:22" ht="20.25" thickTop="1" thickBot="1">
      <c r="B16" s="1"/>
      <c r="C16" s="1"/>
      <c r="D16" s="1"/>
      <c r="E16" s="1"/>
      <c r="F16" s="2">
        <v>8</v>
      </c>
      <c r="G16" s="11"/>
      <c r="H16" s="11"/>
      <c r="I16" s="11"/>
      <c r="J16" s="11"/>
      <c r="K16" s="1"/>
      <c r="L16" s="1"/>
      <c r="M16" s="1"/>
      <c r="N16" s="1"/>
      <c r="O16" s="1"/>
      <c r="P16" s="1"/>
      <c r="U16">
        <f>SUM(U6:U15)</f>
        <v>0</v>
      </c>
      <c r="V16" s="8" t="str">
        <f>IF(U16&lt;6,"Оценка-2",IF(U16&lt;8,"Оценка - 3",IF(U16&lt;10,"Оценка - 4","Оценка - 5")))</f>
        <v>Оценка-2</v>
      </c>
    </row>
    <row r="17" spans="2:16" ht="20.25" thickTop="1" thickBot="1">
      <c r="B17" s="1"/>
      <c r="C17" s="1"/>
      <c r="D17" s="1">
        <v>9</v>
      </c>
      <c r="E17" s="11"/>
      <c r="F17" s="11"/>
      <c r="G17" s="11"/>
      <c r="H17" s="11"/>
      <c r="I17" s="11"/>
      <c r="J17" s="1"/>
      <c r="K17" s="1"/>
      <c r="L17" s="1"/>
      <c r="M17" s="1"/>
      <c r="N17" s="1"/>
      <c r="O17" s="1"/>
      <c r="P17" s="1"/>
    </row>
    <row r="18" spans="2:16" ht="19.5" thickTop="1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8.7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B13" sqref="B13"/>
    </sheetView>
  </sheetViews>
  <sheetFormatPr defaultRowHeight="15"/>
  <sheetData>
    <row r="1" spans="1:7">
      <c r="B1" s="14" t="s">
        <v>1</v>
      </c>
      <c r="C1" s="14"/>
      <c r="D1" s="14"/>
      <c r="E1" s="14"/>
      <c r="F1" s="14"/>
      <c r="G1" s="14"/>
    </row>
    <row r="2" spans="1:7">
      <c r="A2">
        <v>1</v>
      </c>
      <c r="B2" s="4" t="s">
        <v>0</v>
      </c>
    </row>
    <row r="3" spans="1:7">
      <c r="A3">
        <v>2</v>
      </c>
      <c r="B3" s="4" t="s">
        <v>2</v>
      </c>
    </row>
    <row r="4" spans="1:7">
      <c r="A4">
        <v>3</v>
      </c>
      <c r="B4" s="4" t="s">
        <v>3</v>
      </c>
    </row>
    <row r="5" spans="1:7">
      <c r="A5">
        <v>4</v>
      </c>
      <c r="B5" s="4" t="s">
        <v>4</v>
      </c>
    </row>
    <row r="6" spans="1:7">
      <c r="A6">
        <v>5</v>
      </c>
      <c r="B6" s="4" t="s">
        <v>5</v>
      </c>
    </row>
    <row r="7" spans="1:7">
      <c r="A7">
        <v>6</v>
      </c>
      <c r="B7" s="4" t="s">
        <v>6</v>
      </c>
    </row>
    <row r="8" spans="1:7">
      <c r="A8">
        <v>7</v>
      </c>
      <c r="B8" s="4" t="s">
        <v>7</v>
      </c>
    </row>
    <row r="9" spans="1:7">
      <c r="A9">
        <v>8</v>
      </c>
      <c r="B9" s="4" t="s">
        <v>8</v>
      </c>
    </row>
    <row r="10" spans="1:7">
      <c r="A10">
        <v>9</v>
      </c>
      <c r="B10" s="4" t="s">
        <v>9</v>
      </c>
    </row>
    <row r="11" spans="1:7">
      <c r="A11">
        <v>10</v>
      </c>
    </row>
  </sheetData>
  <mergeCells count="1">
    <mergeCell ref="B1:G1"/>
  </mergeCells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Титулный лист</vt:lpstr>
      <vt:lpstr>Кроссворд</vt:lpstr>
      <vt:lpstr>Интернет ресурсы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Valued Acer Customer</cp:lastModifiedBy>
  <cp:lastPrinted>2016-06-19T23:50:31Z</cp:lastPrinted>
  <dcterms:created xsi:type="dcterms:W3CDTF">2016-06-19T22:22:13Z</dcterms:created>
  <dcterms:modified xsi:type="dcterms:W3CDTF">2016-08-10T11:14:07Z</dcterms:modified>
</cp:coreProperties>
</file>